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4970" yWindow="1185" windowWidth="12990" windowHeight="14985"/>
  </bookViews>
  <sheets>
    <sheet name="Գնային առաջարկներ" sheetId="1" r:id="rId1"/>
  </sheets>
  <definedNames>
    <definedName name="_xlnm._FilterDatabase" localSheetId="0" hidden="1">'Գնային առաջարկներ'!$A$5:$P$13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L13" i="1"/>
  <c r="G7" i="1"/>
  <c r="G8" i="1"/>
  <c r="G9" i="1"/>
  <c r="G10" i="1"/>
  <c r="G11" i="1"/>
  <c r="G12" i="1"/>
  <c r="G13" i="1"/>
  <c r="L6" i="1"/>
  <c r="G6" i="1"/>
  <c r="E7" i="1"/>
  <c r="E8" i="1"/>
  <c r="E9" i="1"/>
  <c r="E11" i="1"/>
  <c r="E12" i="1"/>
  <c r="E13" i="1"/>
  <c r="E6" i="1"/>
  <c r="O8" i="1" l="1"/>
  <c r="K12" i="1" l="1"/>
  <c r="H12" i="1" s="1"/>
  <c r="K11" i="1"/>
  <c r="H11" i="1" s="1"/>
  <c r="K10" i="1"/>
  <c r="H10" i="1" s="1"/>
  <c r="K9" i="1"/>
  <c r="H9" i="1" s="1"/>
  <c r="K8" i="1"/>
  <c r="H8" i="1" s="1"/>
  <c r="K7" i="1"/>
  <c r="H7" i="1" s="1"/>
  <c r="K6" i="1"/>
  <c r="H6" i="1" s="1"/>
  <c r="P13" i="1"/>
  <c r="M13" i="1" s="1"/>
  <c r="P11" i="1"/>
  <c r="P10" i="1"/>
  <c r="P9" i="1"/>
  <c r="P8" i="1"/>
  <c r="O7" i="1"/>
  <c r="P7" i="1" s="1"/>
  <c r="O6" i="1"/>
  <c r="P6" i="1" s="1"/>
  <c r="K13" i="1"/>
  <c r="H13" i="1" s="1"/>
</calcChain>
</file>

<file path=xl/sharedStrings.xml><?xml version="1.0" encoding="utf-8"?>
<sst xmlns="http://schemas.openxmlformats.org/spreadsheetml/2006/main" count="30" uniqueCount="25">
  <si>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</si>
  <si>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</si>
  <si>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</si>
  <si>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</si>
  <si>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</si>
  <si>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</si>
  <si>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</si>
  <si>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</si>
  <si>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</si>
  <si>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</si>
  <si>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</si>
  <si>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</si>
  <si>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</si>
  <si>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</si>
  <si>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«կոնցեռն-էնմերգոմաշ»</t>
  </si>
  <si>
    <t xml:space="preserve">                                                                              </t>
  </si>
  <si>
    <t xml:space="preserve">                  «Անալիզ Մեդ»</t>
  </si>
  <si>
    <t>Թիրիոտրոպին իմունոխեմիլյումինեսցեցիյի եղանակով</t>
  </si>
  <si>
    <t>VIT D իմունոխեմիլյումինեսցեցիյի եղանակով</t>
  </si>
  <si>
    <t>ANTI TPOիմունոխեմիլյումինեսցեցիյի եղանակով</t>
  </si>
  <si>
    <t>Ֆերիտինիմունոխեմիլյումինեսցեցիյի եղանակով</t>
  </si>
  <si>
    <t xml:space="preserve">FT4 իմունոխեմիլյունիսցենցիոն եղանակով </t>
  </si>
  <si>
    <t xml:space="preserve">Գլիկոլիզացված հեմոգլոբինիմունոֆլյուրեսցենցիայի մեթոդ </t>
  </si>
  <si>
    <t xml:space="preserve">PSA իմունոխեմիլյունիսցենցիոն եղանակով </t>
  </si>
  <si>
    <t xml:space="preserve"> թեսթ երիզ  շաքարաչափ սարքի համար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</si>
</sst>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1"/>
      <color theme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5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5" fillId="2" borderId="1" xfId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"/>
  <sheetViews>
    <sheetView tabSelected="1" zoomScale="85" zoomScaleNormal="85" workbookViewId="0">
      <pane xSplit="6" ySplit="5" topLeftCell="K6" activePane="bottomRight" state="frozen"/>
      <selection pane="topRight" activeCell="G1" sqref="G1"/>
      <selection pane="bottomLeft" activeCell="A6" sqref="A6"/>
      <selection pane="bottomRight" activeCell="P6" sqref="K6:P12"/>
    </sheetView>
  </sheetViews>
  <sheetFormatPr defaultColWidth="9.140625" defaultRowHeight="16.5" x14ac:dyDescent="0.25"/>
  <cols>
    <col min="1" max="1" width="14.85546875" style="2" customWidth="1"/>
    <col min="2" max="2" width="16.7109375" style="2" hidden="1" customWidth="1"/>
    <col min="3" max="3" width="41.7109375" style="2" customWidth="1"/>
    <col min="4" max="4" width="16" style="2" customWidth="1"/>
    <col min="5" max="5" width="19.28515625" style="2" customWidth="1"/>
    <col min="6" max="6" width="23" style="2" customWidth="1"/>
    <col min="7" max="25" width="22.140625" style="2" customWidth="1"/>
    <col min="26" max="26" width="25.5703125" style="2" customWidth="1"/>
    <col min="27" max="30" width="22.140625" style="2" customWidth="1"/>
    <col min="31" max="31" width="25.5703125" style="2" customWidth="1"/>
    <col min="32" max="35" width="22.140625" style="2" customWidth="1"/>
    <col min="36" max="36" width="25.5703125" style="2" customWidth="1"/>
    <col min="37" max="37" width="18.42578125" style="2" hidden="1" customWidth="1"/>
    <col min="38" max="16384" width="9.140625" style="2"/>
  </cols>
  <sheetData>
    <row r="1" spans="1:16" x14ac:dyDescent="0.25">
      <c r="A1" s="1"/>
    </row>
    <row r="2" spans="1:16" x14ac:dyDescent="0.25">
      <c r="A2" s="3" t="s">
        <v>4</v>
      </c>
      <c r="B2" s="3"/>
      <c r="C2" s="3"/>
      <c r="D2" s="3"/>
      <c r="E2" s="3"/>
      <c r="F2" s="3"/>
    </row>
    <row r="3" spans="1:16" ht="17.25" thickBot="1" x14ac:dyDescent="0.3"/>
    <row r="4" spans="1:16" x14ac:dyDescent="0.25">
      <c r="A4" s="18" t="s">
        <v>0</v>
      </c>
      <c r="B4" s="19"/>
      <c r="C4" s="20"/>
      <c r="D4" s="21" t="s">
        <v>10</v>
      </c>
      <c r="E4" s="19"/>
      <c r="F4" s="19"/>
      <c r="G4" s="15" t="s">
        <v>15</v>
      </c>
      <c r="H4" s="16"/>
      <c r="I4" s="16" t="s">
        <v>16</v>
      </c>
      <c r="J4" s="16"/>
      <c r="K4" s="17"/>
      <c r="L4" s="22" t="s">
        <v>14</v>
      </c>
      <c r="M4" s="22"/>
      <c r="N4" s="22"/>
      <c r="O4" s="22"/>
      <c r="P4" s="22"/>
    </row>
    <row r="5" spans="1:16" ht="26.25" customHeight="1" x14ac:dyDescent="0.25">
      <c r="A5" s="4" t="s">
        <v>3</v>
      </c>
      <c r="B5" s="5" t="s">
        <v>2</v>
      </c>
      <c r="C5" s="5" t="s">
        <v>1</v>
      </c>
      <c r="D5" s="5" t="s">
        <v>11</v>
      </c>
      <c r="E5" s="5" t="s">
        <v>12</v>
      </c>
      <c r="F5" s="6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5</v>
      </c>
      <c r="M5" s="5" t="s">
        <v>6</v>
      </c>
      <c r="N5" s="5" t="s">
        <v>7</v>
      </c>
      <c r="O5" s="5" t="s">
        <v>8</v>
      </c>
      <c r="P5" s="5" t="s">
        <v>9</v>
      </c>
    </row>
    <row r="6" spans="1:16" s="8" customFormat="1" ht="27" x14ac:dyDescent="0.25">
      <c r="A6" s="10">
        <v>1</v>
      </c>
      <c r="B6" s="10">
        <v>33141211</v>
      </c>
      <c r="C6" s="11" t="s">
        <v>17</v>
      </c>
      <c r="D6" s="14">
        <v>20</v>
      </c>
      <c r="E6" s="12">
        <f>F6/D6</f>
        <v>51900</v>
      </c>
      <c r="F6" s="12">
        <v>1038000</v>
      </c>
      <c r="G6" s="9">
        <f>+I6/$D6</f>
        <v>43200</v>
      </c>
      <c r="H6" s="9">
        <f>+K6/$D6</f>
        <v>51840</v>
      </c>
      <c r="I6" s="9">
        <v>864000</v>
      </c>
      <c r="J6" s="9">
        <v>172800</v>
      </c>
      <c r="K6" s="9">
        <f>+J6+I6</f>
        <v>1036800</v>
      </c>
      <c r="L6" s="7">
        <f>+N6/$D6</f>
        <v>0</v>
      </c>
      <c r="M6" s="7"/>
      <c r="N6" s="7"/>
      <c r="O6" s="7">
        <f>+N6*0.2</f>
        <v>0</v>
      </c>
      <c r="P6" s="7">
        <f>+O6+N6</f>
        <v>0</v>
      </c>
    </row>
    <row r="7" spans="1:16" s="8" customFormat="1" x14ac:dyDescent="0.25">
      <c r="A7" s="10">
        <v>2</v>
      </c>
      <c r="B7" s="10">
        <v>33141211</v>
      </c>
      <c r="C7" s="11" t="s">
        <v>18</v>
      </c>
      <c r="D7" s="14">
        <v>7</v>
      </c>
      <c r="E7" s="12">
        <f t="shared" ref="E7:E13" si="0">F7/D7</f>
        <v>99400</v>
      </c>
      <c r="F7" s="12">
        <v>695800</v>
      </c>
      <c r="G7" s="9">
        <f t="shared" ref="G7:G13" si="1">+I7/$D7</f>
        <v>82800</v>
      </c>
      <c r="H7" s="9">
        <f t="shared" ref="H7:H13" si="2">+K7/$D7</f>
        <v>99360</v>
      </c>
      <c r="I7" s="9">
        <v>579600</v>
      </c>
      <c r="J7" s="9">
        <v>115920</v>
      </c>
      <c r="K7" s="9">
        <f t="shared" ref="K7:K13" si="3">+J7+I7</f>
        <v>695520</v>
      </c>
      <c r="L7" s="7"/>
      <c r="M7" s="7"/>
      <c r="N7" s="7"/>
      <c r="O7" s="7">
        <f t="shared" ref="O7:O8" si="4">+N7*0.2</f>
        <v>0</v>
      </c>
      <c r="P7" s="7">
        <f t="shared" ref="P7:P13" si="5">+O7+N7</f>
        <v>0</v>
      </c>
    </row>
    <row r="8" spans="1:16" s="8" customFormat="1" ht="27" x14ac:dyDescent="0.25">
      <c r="A8" s="10">
        <v>3</v>
      </c>
      <c r="B8" s="10">
        <v>33141211</v>
      </c>
      <c r="C8" s="11" t="s">
        <v>19</v>
      </c>
      <c r="D8" s="14">
        <v>5</v>
      </c>
      <c r="E8" s="12">
        <f t="shared" si="0"/>
        <v>77800</v>
      </c>
      <c r="F8" s="12">
        <v>389000</v>
      </c>
      <c r="G8" s="9">
        <f t="shared" si="1"/>
        <v>64830</v>
      </c>
      <c r="H8" s="9">
        <f t="shared" si="2"/>
        <v>77796</v>
      </c>
      <c r="I8" s="9">
        <v>324150</v>
      </c>
      <c r="J8" s="9">
        <v>64830</v>
      </c>
      <c r="K8" s="9">
        <f t="shared" si="3"/>
        <v>388980</v>
      </c>
      <c r="L8" s="7"/>
      <c r="M8" s="7"/>
      <c r="N8" s="7"/>
      <c r="O8" s="7">
        <f t="shared" si="4"/>
        <v>0</v>
      </c>
      <c r="P8" s="7">
        <f t="shared" si="5"/>
        <v>0</v>
      </c>
    </row>
    <row r="9" spans="1:16" s="8" customFormat="1" ht="27" x14ac:dyDescent="0.25">
      <c r="A9" s="10">
        <v>4</v>
      </c>
      <c r="B9" s="10">
        <v>33141211</v>
      </c>
      <c r="C9" s="11" t="s">
        <v>20</v>
      </c>
      <c r="D9" s="14">
        <v>4</v>
      </c>
      <c r="E9" s="12">
        <f t="shared" si="0"/>
        <v>86400</v>
      </c>
      <c r="F9" s="12">
        <v>345600</v>
      </c>
      <c r="G9" s="9">
        <f t="shared" si="1"/>
        <v>72000</v>
      </c>
      <c r="H9" s="9">
        <f t="shared" si="2"/>
        <v>86400</v>
      </c>
      <c r="I9" s="9">
        <v>288000</v>
      </c>
      <c r="J9" s="9">
        <v>57600</v>
      </c>
      <c r="K9" s="9">
        <f t="shared" si="3"/>
        <v>345600</v>
      </c>
      <c r="L9" s="7"/>
      <c r="M9" s="7"/>
      <c r="N9" s="7"/>
      <c r="O9" s="7"/>
      <c r="P9" s="7">
        <f t="shared" si="5"/>
        <v>0</v>
      </c>
    </row>
    <row r="10" spans="1:16" x14ac:dyDescent="0.25">
      <c r="A10" s="10">
        <v>5</v>
      </c>
      <c r="B10" s="10">
        <v>33141211</v>
      </c>
      <c r="C10" s="11" t="s">
        <v>21</v>
      </c>
      <c r="D10" s="14">
        <v>7</v>
      </c>
      <c r="E10" s="12">
        <f>F10/D10</f>
        <v>51866.714285714283</v>
      </c>
      <c r="F10" s="12">
        <v>363067</v>
      </c>
      <c r="G10" s="9">
        <f t="shared" si="1"/>
        <v>43175</v>
      </c>
      <c r="H10" s="9">
        <f t="shared" si="2"/>
        <v>51810</v>
      </c>
      <c r="I10" s="9">
        <v>302225</v>
      </c>
      <c r="J10" s="9">
        <v>60445</v>
      </c>
      <c r="K10" s="9">
        <f t="shared" si="3"/>
        <v>362670</v>
      </c>
      <c r="L10" s="7"/>
      <c r="M10" s="7"/>
      <c r="N10" s="7"/>
      <c r="O10" s="7"/>
      <c r="P10" s="7">
        <f t="shared" si="5"/>
        <v>0</v>
      </c>
    </row>
    <row r="11" spans="1:16" ht="27" x14ac:dyDescent="0.25">
      <c r="A11" s="10">
        <v>6</v>
      </c>
      <c r="B11" s="10">
        <v>33141211</v>
      </c>
      <c r="C11" s="11" t="s">
        <v>22</v>
      </c>
      <c r="D11" s="14">
        <v>8</v>
      </c>
      <c r="E11" s="12">
        <f t="shared" si="0"/>
        <v>45000</v>
      </c>
      <c r="F11" s="12">
        <v>360000</v>
      </c>
      <c r="G11" s="9">
        <f t="shared" si="1"/>
        <v>37500</v>
      </c>
      <c r="H11" s="9">
        <f t="shared" si="2"/>
        <v>45000</v>
      </c>
      <c r="I11" s="9">
        <v>300000</v>
      </c>
      <c r="J11" s="9">
        <v>60000</v>
      </c>
      <c r="K11" s="9">
        <f t="shared" si="3"/>
        <v>360000</v>
      </c>
      <c r="L11" s="7"/>
      <c r="M11" s="7"/>
      <c r="N11" s="7"/>
      <c r="O11" s="7"/>
      <c r="P11" s="7">
        <f t="shared" si="5"/>
        <v>0</v>
      </c>
    </row>
    <row r="12" spans="1:16" x14ac:dyDescent="0.25">
      <c r="A12" s="10">
        <v>7</v>
      </c>
      <c r="B12" s="10">
        <v>33141211</v>
      </c>
      <c r="C12" s="11" t="s">
        <v>23</v>
      </c>
      <c r="D12" s="14">
        <v>2</v>
      </c>
      <c r="E12" s="12">
        <f t="shared" si="0"/>
        <v>64800</v>
      </c>
      <c r="F12" s="12">
        <v>129600</v>
      </c>
      <c r="G12" s="9">
        <f t="shared" si="1"/>
        <v>54000</v>
      </c>
      <c r="H12" s="9">
        <f t="shared" si="2"/>
        <v>64800</v>
      </c>
      <c r="I12" s="9">
        <v>108000</v>
      </c>
      <c r="J12" s="9">
        <v>21600</v>
      </c>
      <c r="K12" s="9">
        <f t="shared" si="3"/>
        <v>129600</v>
      </c>
      <c r="L12" s="7"/>
      <c r="M12" s="7"/>
      <c r="N12" s="7"/>
      <c r="O12" s="7"/>
      <c r="P12" s="7"/>
    </row>
    <row r="13" spans="1:16" x14ac:dyDescent="0.25">
      <c r="A13" s="10">
        <v>8</v>
      </c>
      <c r="B13" s="10">
        <v>33141211</v>
      </c>
      <c r="C13" s="11" t="s">
        <v>24</v>
      </c>
      <c r="D13" s="14">
        <v>30</v>
      </c>
      <c r="E13" s="12">
        <f t="shared" si="0"/>
        <v>5500</v>
      </c>
      <c r="F13" s="12">
        <v>165000</v>
      </c>
      <c r="G13" s="7">
        <f t="shared" si="1"/>
        <v>0</v>
      </c>
      <c r="H13" s="7">
        <f t="shared" si="2"/>
        <v>0</v>
      </c>
      <c r="I13" s="7"/>
      <c r="J13" s="7"/>
      <c r="K13" s="7">
        <f t="shared" si="3"/>
        <v>0</v>
      </c>
      <c r="L13" s="9">
        <f t="shared" ref="L13" si="6">+N13/$D13</f>
        <v>4166.666666666667</v>
      </c>
      <c r="M13" s="9">
        <f>+P13/$D13</f>
        <v>5000</v>
      </c>
      <c r="N13" s="9">
        <v>125000</v>
      </c>
      <c r="O13" s="9">
        <v>25000</v>
      </c>
      <c r="P13" s="9">
        <f t="shared" si="5"/>
        <v>150000</v>
      </c>
    </row>
    <row r="14" spans="1:16" x14ac:dyDescent="0.25">
      <c r="F14" s="13"/>
    </row>
  </sheetData>
  <autoFilter ref="A5:AJ13"/>
  <mergeCells count="3">
    <mergeCell ref="A4:C4"/>
    <mergeCell ref="D4:F4"/>
    <mergeCell ref="L4:P4"/>
  </mergeCells>
  <conditionalFormatting sqref="J6:P11 G6:I13 J12:K12 J13:P13">
    <cfRule type="cellIs" dxfId="0" priority="9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2026-03-10T13:52:54Z</dcterms:modified>
</cp:coreProperties>
</file>